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Лод-16" sheetId="1" r:id="rId1"/>
  </sheets>
  <definedNames>
    <definedName name="_xlnm.Print_Area" localSheetId="0">'Лод-16'!$A$1:$E$69</definedName>
  </definedNames>
  <calcPr calcId="124519"/>
</workbook>
</file>

<file path=xl/calcChain.xml><?xml version="1.0" encoding="utf-8"?>
<calcChain xmlns="http://schemas.openxmlformats.org/spreadsheetml/2006/main">
  <c r="E47" i="1"/>
  <c r="E48" l="1"/>
  <c r="E40" l="1"/>
  <c r="E31"/>
  <c r="E23"/>
  <c r="E16"/>
  <c r="E41" s="1"/>
  <c r="E43" s="1"/>
</calcChain>
</file>

<file path=xl/sharedStrings.xml><?xml version="1.0" encoding="utf-8"?>
<sst xmlns="http://schemas.openxmlformats.org/spreadsheetml/2006/main" count="66" uniqueCount="62">
  <si>
    <t>№</t>
  </si>
  <si>
    <t>Статья расходов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</si>
  <si>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</si>
  <si>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</si>
  <si>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</si>
  <si>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</si>
  <si>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</si>
  <si>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</si>
  <si>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</si>
  <si>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</si>
  <si>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</si>
  <si>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</si>
  <si>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</si>
  <si>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</si>
  <si>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</si>
  <si>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</si>
  <si>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</si>
  <si>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</si>
  <si>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</si>
  <si>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</si>
  <si>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</si>
  <si>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</si>
  <si>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</si>
  <si>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</si>
  <si>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</si>
  <si>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</si>
  <si>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5.</t>
  </si>
  <si>
    <t>6.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</si>
  <si>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</si>
  <si>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</si>
  <si>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</si>
  <si>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</si>
  <si>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</si>
  <si>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</si>
  <si>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</si>
  <si>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</si>
  <si>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Расходные реагенты и материалы, буровые головки </t>
  </si>
  <si>
    <t xml:space="preserve">       расходные материалы для оргтехники (картриджы, бумага и т.д.)</t>
  </si>
  <si>
    <t xml:space="preserve">       буровые головки диаметром 295,3 мм</t>
  </si>
  <si>
    <t xml:space="preserve">       запасные части и расходные материалы для керноотборочного снаряда, в том числе изолирующие пластиковые или алюминиевые тубусы для керна </t>
  </si>
  <si>
    <t xml:space="preserve">       керновые ящики </t>
  </si>
  <si>
    <t xml:space="preserve">Амортизационные расходы кернотборочное оборудование </t>
  </si>
  <si>
    <t>Другие прямые затраты (административные, связь, спецодежда и т.д.)</t>
  </si>
  <si>
    <t xml:space="preserve">Стоимость инженерного сервиса отбора изолированного керна   </t>
  </si>
  <si>
    <t>Предусмотрен опцион в размере</t>
  </si>
  <si>
    <t xml:space="preserve">        реагенты (изолирующая жидкость, пена для фиксации керна)</t>
  </si>
  <si>
    <t>ИТОГО 1 п.м., без НДС (20%):</t>
  </si>
  <si>
    <t>ИТОГО 1 п.м., с НДС (20%):</t>
  </si>
  <si>
    <t xml:space="preserve">       мобилизация и демобилизация</t>
  </si>
  <si>
    <t xml:space="preserve">Предусмотрен опцион +/-30% от общего объема оказываемых услуг </t>
  </si>
  <si>
    <t>С объемами услуг ознакомлен________________________________________________________________________________/Подпись, Ф.И.О/</t>
  </si>
  <si>
    <t xml:space="preserve">       буровые головки диаметром 215,9  мм</t>
  </si>
  <si>
    <t xml:space="preserve">      мобильная связь</t>
  </si>
  <si>
    <t xml:space="preserve">      неразрушающий контроль</t>
  </si>
  <si>
    <t>по ЛОТУ №1 (ПДО № 56-БНГРЭ-2021)</t>
  </si>
  <si>
    <t>Форма 6.1к "Коммерческое предложение"</t>
  </si>
  <si>
    <t>ЗАКАЗЧИК оплачивает оказанные УСЛУГИ в течение 60 (шестидесяти) календарных дней, но не ранее 45 (сорока пяти) дней со дня предъявления ЗАКАЗЧИКУ: оригинала счета-фактуры, оформленного в соответствии с требованиями ст. 169 Налогового Кодекса РФ, выставленного на основании подписанного СТОРОНАМИ акта сдачи приемки отобранного керна в скважине и подписанной шкалы оценки качества (подготавливаемой ИСПОЛНИТЕЛЕМ и утверждаемой ЗАКАЗЧИКОМ), путем перечисления  денежных средств с расчетного счета Заказчика на расчетный счет Исполнителя, указанный в Договоре.</t>
  </si>
  <si>
    <t>До 31.12.2021</t>
  </si>
  <si>
    <t>Стоимость, руб., без учета НДС</t>
  </si>
  <si>
    <r>
      <t xml:space="preserve">на </t>
    </r>
    <r>
      <rPr>
        <b/>
        <sz val="11"/>
        <rFont val="Times New Roman"/>
        <family val="1"/>
        <charset val="204"/>
      </rPr>
      <t>"Оказание услуг по технологическому сопровождению отбора изолированного керна при бурении разведочной скважины № 16 Лодочного ЛУ в 2022 г."</t>
    </r>
  </si>
  <si>
    <t>ИТОГО отбор 190 п.м. керна без НДС с учетом всех затрат:</t>
  </si>
  <si>
    <t>ИТОГО отбор 190 п.м. керна с НДС (20%) с учетом всех затрат:</t>
  </si>
</sst>
</file>

<file path=xl/styles.xml><?xml version="1.0" encoding="utf-8"?>
<styleSheet xmlns="http://schemas.openxmlformats.org/spreadsheetml/2006/main"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3" xfId="0" applyFont="1" applyBorder="1" applyAlignment="1"/>
    <xf numFmtId="0" fontId="6" fillId="0" borderId="0" xfId="0" applyFont="1" applyAlignment="1"/>
    <xf numFmtId="0" fontId="6" fillId="0" borderId="4" xfId="0" applyFont="1" applyBorder="1" applyAlignment="1"/>
    <xf numFmtId="0" fontId="6" fillId="0" borderId="12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9" xfId="0" applyFont="1" applyBorder="1" applyAlignment="1">
      <alignment horizontal="justify" wrapText="1"/>
    </xf>
    <xf numFmtId="0" fontId="3" fillId="0" borderId="21" xfId="0" applyFont="1" applyBorder="1" applyAlignment="1">
      <alignment horizontal="justify" wrapText="1"/>
    </xf>
    <xf numFmtId="0" fontId="1" fillId="0" borderId="22" xfId="0" applyFont="1" applyBorder="1" applyAlignment="1"/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Border="1"/>
    <xf numFmtId="0" fontId="3" fillId="0" borderId="32" xfId="0" applyFont="1" applyBorder="1" applyAlignment="1">
      <alignment horizontal="justify" wrapText="1"/>
    </xf>
    <xf numFmtId="0" fontId="1" fillId="0" borderId="29" xfId="0" applyFont="1" applyBorder="1" applyAlignment="1"/>
    <xf numFmtId="0" fontId="1" fillId="0" borderId="10" xfId="0" applyFont="1" applyBorder="1" applyAlignment="1"/>
    <xf numFmtId="0" fontId="1" fillId="0" borderId="30" xfId="0" applyFont="1" applyBorder="1" applyAlignment="1"/>
    <xf numFmtId="2" fontId="2" fillId="2" borderId="9" xfId="0" applyNumberFormat="1" applyFont="1" applyFill="1" applyBorder="1" applyAlignment="1">
      <alignment horizontal="right" vertical="center" wrapText="1"/>
    </xf>
    <xf numFmtId="2" fontId="2" fillId="2" borderId="27" xfId="0" applyNumberFormat="1" applyFont="1" applyFill="1" applyBorder="1" applyAlignment="1">
      <alignment horizontal="right" vertical="center" wrapText="1"/>
    </xf>
    <xf numFmtId="2" fontId="3" fillId="2" borderId="8" xfId="0" applyNumberFormat="1" applyFont="1" applyFill="1" applyBorder="1" applyAlignment="1">
      <alignment horizontal="right" vertical="center" wrapText="1"/>
    </xf>
    <xf numFmtId="2" fontId="3" fillId="2" borderId="35" xfId="0" applyNumberFormat="1" applyFont="1" applyFill="1" applyBorder="1" applyAlignment="1">
      <alignment horizontal="right" vertical="center" wrapText="1"/>
    </xf>
    <xf numFmtId="2" fontId="1" fillId="2" borderId="36" xfId="0" applyNumberFormat="1" applyFont="1" applyFill="1" applyBorder="1" applyAlignment="1"/>
    <xf numFmtId="0" fontId="6" fillId="2" borderId="13" xfId="0" applyFont="1" applyFill="1" applyBorder="1" applyAlignment="1"/>
    <xf numFmtId="0" fontId="2" fillId="2" borderId="0" xfId="0" applyFont="1" applyFill="1"/>
    <xf numFmtId="2" fontId="3" fillId="3" borderId="2" xfId="0" applyNumberFormat="1" applyFont="1" applyFill="1" applyBorder="1" applyAlignment="1">
      <alignment horizontal="right" vertical="center" wrapText="1"/>
    </xf>
    <xf numFmtId="2" fontId="2" fillId="3" borderId="9" xfId="0" applyNumberFormat="1" applyFont="1" applyFill="1" applyBorder="1" applyAlignment="1">
      <alignment horizontal="right" vertical="center" wrapText="1"/>
    </xf>
    <xf numFmtId="0" fontId="2" fillId="3" borderId="9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6" fillId="0" borderId="18" xfId="0" applyFont="1" applyBorder="1"/>
    <xf numFmtId="0" fontId="2" fillId="0" borderId="18" xfId="0" applyFont="1" applyBorder="1" applyAlignment="1">
      <alignment horizontal="left" wrapText="1"/>
    </xf>
    <xf numFmtId="0" fontId="3" fillId="0" borderId="33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3" borderId="3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1" fillId="0" borderId="37" xfId="0" applyFont="1" applyBorder="1" applyAlignment="1"/>
    <xf numFmtId="0" fontId="1" fillId="0" borderId="38" xfId="0" applyFont="1" applyBorder="1" applyAlignment="1"/>
    <xf numFmtId="0" fontId="1" fillId="0" borderId="39" xfId="0" applyFont="1" applyBorder="1" applyAlignment="1"/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showGridLines="0" tabSelected="1" view="pageBreakPreview" topLeftCell="A25" zoomScale="115" zoomScaleSheetLayoutView="115" workbookViewId="0">
      <selection activeCell="A50" sqref="A50:B50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55</v>
      </c>
    </row>
    <row r="2" spans="1:5" ht="15.75" customHeight="1">
      <c r="A2" s="86" t="s">
        <v>2</v>
      </c>
      <c r="B2" s="86"/>
      <c r="C2" s="86"/>
      <c r="D2" s="86"/>
      <c r="E2" s="86"/>
    </row>
    <row r="3" spans="1:5" ht="15.75" customHeight="1">
      <c r="A3" s="87" t="s">
        <v>54</v>
      </c>
      <c r="B3" s="87"/>
      <c r="C3" s="87"/>
      <c r="D3" s="87"/>
      <c r="E3" s="87"/>
    </row>
    <row r="4" spans="1:5" s="56" customFormat="1" ht="15.75" customHeight="1">
      <c r="A4" s="55"/>
      <c r="B4" s="55"/>
      <c r="C4" s="55"/>
      <c r="D4" s="55"/>
      <c r="E4" s="55"/>
    </row>
    <row r="5" spans="1:5" ht="15.75" customHeight="1">
      <c r="A5" s="88" t="s">
        <v>3</v>
      </c>
      <c r="B5" s="88"/>
      <c r="C5" s="88"/>
      <c r="D5" s="88"/>
      <c r="E5" s="88"/>
    </row>
    <row r="6" spans="1:5" ht="15.75" customHeight="1">
      <c r="A6" s="89" t="s">
        <v>4</v>
      </c>
      <c r="B6" s="89"/>
      <c r="C6" s="89"/>
      <c r="D6" s="89"/>
      <c r="E6" s="89"/>
    </row>
    <row r="7" spans="1:5" ht="32.25" customHeight="1">
      <c r="A7" s="90" t="s">
        <v>59</v>
      </c>
      <c r="B7" s="90"/>
      <c r="C7" s="90"/>
      <c r="D7" s="90"/>
      <c r="E7" s="90"/>
    </row>
    <row r="8" spans="1:5" ht="22.5" customHeight="1" thickBot="1">
      <c r="A8" s="91" t="s">
        <v>43</v>
      </c>
      <c r="B8" s="91"/>
      <c r="C8" s="91"/>
      <c r="D8" s="91"/>
      <c r="E8" s="91"/>
    </row>
    <row r="9" spans="1:5" ht="25.5">
      <c r="A9" s="9" t="s">
        <v>0</v>
      </c>
      <c r="B9" s="92" t="s">
        <v>1</v>
      </c>
      <c r="C9" s="93"/>
      <c r="D9" s="94"/>
      <c r="E9" s="10" t="s">
        <v>58</v>
      </c>
    </row>
    <row r="10" spans="1:5" ht="6" customHeight="1" thickBot="1">
      <c r="A10" s="40"/>
      <c r="B10" s="95"/>
      <c r="C10" s="96"/>
      <c r="D10" s="97"/>
      <c r="E10" s="41"/>
    </row>
    <row r="11" spans="1:5" s="23" customFormat="1">
      <c r="A11" s="36">
        <v>1</v>
      </c>
      <c r="B11" s="37" t="s">
        <v>13</v>
      </c>
      <c r="C11" s="38"/>
      <c r="D11" s="39"/>
      <c r="E11" s="57"/>
    </row>
    <row r="12" spans="1:5" ht="12.75" customHeight="1">
      <c r="A12" s="7"/>
      <c r="B12" s="12" t="s">
        <v>14</v>
      </c>
      <c r="C12" s="28"/>
      <c r="D12" s="29"/>
      <c r="E12" s="50">
        <v>0</v>
      </c>
    </row>
    <row r="13" spans="1:5" ht="12.75" customHeight="1">
      <c r="A13" s="7"/>
      <c r="B13" s="6" t="s">
        <v>15</v>
      </c>
      <c r="C13" s="1"/>
      <c r="D13" s="2"/>
      <c r="E13" s="50">
        <v>0</v>
      </c>
    </row>
    <row r="14" spans="1:5" ht="12.75" customHeight="1">
      <c r="A14" s="8"/>
      <c r="B14" s="6" t="s">
        <v>16</v>
      </c>
      <c r="C14" s="1"/>
      <c r="D14" s="2"/>
      <c r="E14" s="50">
        <v>0</v>
      </c>
    </row>
    <row r="15" spans="1:5" ht="12.75" customHeight="1">
      <c r="A15" s="7"/>
      <c r="B15" s="6" t="s">
        <v>17</v>
      </c>
      <c r="C15" s="3"/>
      <c r="D15" s="4"/>
      <c r="E15" s="50">
        <v>0</v>
      </c>
    </row>
    <row r="16" spans="1:5" ht="12.75" customHeight="1">
      <c r="A16" s="7"/>
      <c r="B16" s="30" t="s">
        <v>18</v>
      </c>
      <c r="C16" s="24"/>
      <c r="D16" s="29"/>
      <c r="E16" s="50">
        <f>SUM(E12:E15)</f>
        <v>0</v>
      </c>
    </row>
    <row r="17" spans="1:5" ht="12.75" customHeight="1">
      <c r="A17" s="7">
        <v>2</v>
      </c>
      <c r="B17" s="98" t="s">
        <v>19</v>
      </c>
      <c r="C17" s="99"/>
      <c r="D17" s="100"/>
      <c r="E17" s="50">
        <v>0</v>
      </c>
    </row>
    <row r="18" spans="1:5" ht="12.75" customHeight="1">
      <c r="A18" s="7" t="s">
        <v>20</v>
      </c>
      <c r="B18" s="30" t="s">
        <v>21</v>
      </c>
      <c r="C18" s="24"/>
      <c r="D18" s="29"/>
      <c r="E18" s="58"/>
    </row>
    <row r="19" spans="1:5" ht="12.75" customHeight="1">
      <c r="A19" s="7"/>
      <c r="B19" s="6" t="s">
        <v>22</v>
      </c>
      <c r="C19" s="1"/>
      <c r="D19" s="2"/>
      <c r="E19" s="50">
        <v>0</v>
      </c>
    </row>
    <row r="20" spans="1:5" ht="12.75" customHeight="1">
      <c r="A20" s="7"/>
      <c r="B20" s="6" t="s">
        <v>23</v>
      </c>
      <c r="C20" s="3"/>
      <c r="D20" s="4"/>
      <c r="E20" s="50">
        <v>0</v>
      </c>
    </row>
    <row r="21" spans="1:5" ht="12.75" customHeight="1">
      <c r="A21" s="7"/>
      <c r="B21" s="12" t="s">
        <v>24</v>
      </c>
      <c r="C21" s="24"/>
      <c r="D21" s="29"/>
      <c r="E21" s="50">
        <v>0</v>
      </c>
    </row>
    <row r="22" spans="1:5" ht="12.75" customHeight="1">
      <c r="A22" s="7"/>
      <c r="B22" s="12" t="s">
        <v>25</v>
      </c>
      <c r="C22" s="24"/>
      <c r="D22" s="29"/>
      <c r="E22" s="50">
        <v>0</v>
      </c>
    </row>
    <row r="23" spans="1:5" ht="12.75" customHeight="1">
      <c r="A23" s="7"/>
      <c r="B23" s="31" t="s">
        <v>18</v>
      </c>
      <c r="C23" s="24"/>
      <c r="D23" s="29"/>
      <c r="E23" s="50">
        <f>SUM(E19:E22)</f>
        <v>0</v>
      </c>
    </row>
    <row r="24" spans="1:5" ht="12.75" customHeight="1">
      <c r="A24" s="7">
        <v>4</v>
      </c>
      <c r="B24" s="64" t="s">
        <v>36</v>
      </c>
      <c r="C24" s="65"/>
      <c r="D24" s="66"/>
      <c r="E24" s="59"/>
    </row>
    <row r="25" spans="1:5" ht="28.5" customHeight="1">
      <c r="A25" s="7"/>
      <c r="B25" s="60" t="s">
        <v>39</v>
      </c>
      <c r="C25" s="61"/>
      <c r="D25" s="62"/>
      <c r="E25" s="50">
        <v>0</v>
      </c>
    </row>
    <row r="26" spans="1:5" ht="12.75" customHeight="1">
      <c r="A26" s="7"/>
      <c r="B26" s="60" t="s">
        <v>45</v>
      </c>
      <c r="C26" s="61"/>
      <c r="D26" s="62"/>
      <c r="E26" s="50">
        <v>0</v>
      </c>
    </row>
    <row r="27" spans="1:5" ht="12.75" customHeight="1">
      <c r="A27" s="7"/>
      <c r="B27" s="60" t="s">
        <v>38</v>
      </c>
      <c r="C27" s="61"/>
      <c r="D27" s="62"/>
      <c r="E27" s="50">
        <v>0</v>
      </c>
    </row>
    <row r="28" spans="1:5" ht="12.75" customHeight="1">
      <c r="A28" s="7"/>
      <c r="B28" s="60" t="s">
        <v>51</v>
      </c>
      <c r="C28" s="61"/>
      <c r="D28" s="62"/>
      <c r="E28" s="50">
        <v>0</v>
      </c>
    </row>
    <row r="29" spans="1:5" ht="12.75" customHeight="1">
      <c r="A29" s="7"/>
      <c r="B29" s="42" t="s">
        <v>40</v>
      </c>
      <c r="C29" s="43"/>
      <c r="D29" s="44"/>
      <c r="E29" s="50">
        <v>0</v>
      </c>
    </row>
    <row r="30" spans="1:5" ht="12.75" customHeight="1">
      <c r="A30" s="7"/>
      <c r="B30" s="60" t="s">
        <v>37</v>
      </c>
      <c r="C30" s="61"/>
      <c r="D30" s="62"/>
      <c r="E30" s="50">
        <v>0</v>
      </c>
    </row>
    <row r="31" spans="1:5" ht="12.75" customHeight="1">
      <c r="A31" s="7"/>
      <c r="B31" s="64" t="s">
        <v>18</v>
      </c>
      <c r="C31" s="65"/>
      <c r="D31" s="66"/>
      <c r="E31" s="50">
        <f>SUM(E25:E30)</f>
        <v>0</v>
      </c>
    </row>
    <row r="32" spans="1:5" ht="12.75" customHeight="1">
      <c r="A32" s="7" t="s">
        <v>26</v>
      </c>
      <c r="B32" s="64" t="s">
        <v>41</v>
      </c>
      <c r="C32" s="65"/>
      <c r="D32" s="66"/>
      <c r="E32" s="58"/>
    </row>
    <row r="33" spans="1:5" ht="12.75" customHeight="1">
      <c r="A33" s="7"/>
      <c r="B33" s="64" t="s">
        <v>18</v>
      </c>
      <c r="C33" s="65"/>
      <c r="D33" s="66"/>
      <c r="E33" s="50">
        <v>0</v>
      </c>
    </row>
    <row r="34" spans="1:5" ht="12.75" customHeight="1">
      <c r="A34" s="7" t="s">
        <v>27</v>
      </c>
      <c r="B34" s="64" t="s">
        <v>42</v>
      </c>
      <c r="C34" s="65"/>
      <c r="D34" s="66"/>
      <c r="E34" s="58"/>
    </row>
    <row r="35" spans="1:5" ht="12.75" customHeight="1">
      <c r="A35" s="7"/>
      <c r="B35" s="60" t="s">
        <v>28</v>
      </c>
      <c r="C35" s="61"/>
      <c r="D35" s="62"/>
      <c r="E35" s="50">
        <v>0</v>
      </c>
    </row>
    <row r="36" spans="1:5" ht="12.75" customHeight="1">
      <c r="A36" s="7"/>
      <c r="B36" s="60" t="s">
        <v>29</v>
      </c>
      <c r="C36" s="61"/>
      <c r="D36" s="62"/>
      <c r="E36" s="50">
        <v>0</v>
      </c>
    </row>
    <row r="37" spans="1:5" ht="12.75" customHeight="1">
      <c r="A37" s="7"/>
      <c r="B37" s="60" t="s">
        <v>48</v>
      </c>
      <c r="C37" s="61"/>
      <c r="D37" s="62"/>
      <c r="E37" s="50">
        <v>0</v>
      </c>
    </row>
    <row r="38" spans="1:5" ht="12.75" customHeight="1">
      <c r="A38" s="7"/>
      <c r="B38" s="60" t="s">
        <v>52</v>
      </c>
      <c r="C38" s="61"/>
      <c r="D38" s="62"/>
      <c r="E38" s="50">
        <v>0</v>
      </c>
    </row>
    <row r="39" spans="1:5" ht="12.75" customHeight="1">
      <c r="A39" s="7"/>
      <c r="B39" s="60" t="s">
        <v>53</v>
      </c>
      <c r="C39" s="61"/>
      <c r="D39" s="62"/>
      <c r="E39" s="50">
        <v>0</v>
      </c>
    </row>
    <row r="40" spans="1:5" ht="12.75" customHeight="1">
      <c r="A40" s="7"/>
      <c r="B40" s="64" t="s">
        <v>18</v>
      </c>
      <c r="C40" s="65"/>
      <c r="D40" s="66"/>
      <c r="E40" s="50">
        <f>SUM(E35:E39)</f>
        <v>0</v>
      </c>
    </row>
    <row r="41" spans="1:5" ht="12.75" customHeight="1">
      <c r="A41" s="7"/>
      <c r="B41" s="15" t="s">
        <v>30</v>
      </c>
      <c r="C41" s="13"/>
      <c r="D41" s="14"/>
      <c r="E41" s="50">
        <f>E40+E33+E31+E23+E16+E17</f>
        <v>0</v>
      </c>
    </row>
    <row r="42" spans="1:5" ht="12.75" customHeight="1">
      <c r="A42" s="7" t="s">
        <v>31</v>
      </c>
      <c r="B42" s="15" t="s">
        <v>32</v>
      </c>
      <c r="C42" s="13"/>
      <c r="D42" s="14"/>
      <c r="E42" s="50">
        <v>0</v>
      </c>
    </row>
    <row r="43" spans="1:5" ht="12.75" customHeight="1">
      <c r="A43" s="7"/>
      <c r="B43" s="15" t="s">
        <v>33</v>
      </c>
      <c r="C43" s="13"/>
      <c r="D43" s="14"/>
      <c r="E43" s="50">
        <f>E42+E41</f>
        <v>0</v>
      </c>
    </row>
    <row r="44" spans="1:5" ht="12.75" customHeight="1" thickBot="1">
      <c r="A44" s="35" t="s">
        <v>34</v>
      </c>
      <c r="B44" s="67" t="s">
        <v>35</v>
      </c>
      <c r="C44" s="68"/>
      <c r="D44" s="69"/>
      <c r="E44" s="51">
        <v>0</v>
      </c>
    </row>
    <row r="45" spans="1:5" ht="13.5" thickBot="1">
      <c r="A45" s="32"/>
      <c r="B45" s="63" t="s">
        <v>46</v>
      </c>
      <c r="C45" s="63"/>
      <c r="D45" s="63"/>
      <c r="E45" s="52">
        <v>0</v>
      </c>
    </row>
    <row r="46" spans="1:5" ht="13.5" thickBot="1">
      <c r="A46" s="33"/>
      <c r="B46" s="72" t="s">
        <v>47</v>
      </c>
      <c r="C46" s="73"/>
      <c r="D46" s="73"/>
      <c r="E46" s="53">
        <v>0</v>
      </c>
    </row>
    <row r="47" spans="1:5" ht="15" thickBot="1">
      <c r="A47" s="46"/>
      <c r="B47" s="83" t="s">
        <v>60</v>
      </c>
      <c r="C47" s="84"/>
      <c r="D47" s="85"/>
      <c r="E47" s="53">
        <f>190*E45</f>
        <v>0</v>
      </c>
    </row>
    <row r="48" spans="1:5" ht="15" thickBot="1">
      <c r="A48" s="34"/>
      <c r="B48" s="47" t="s">
        <v>61</v>
      </c>
      <c r="C48" s="48"/>
      <c r="D48" s="49"/>
      <c r="E48" s="54">
        <f>E47*1.2</f>
        <v>0</v>
      </c>
    </row>
    <row r="49" spans="1:5" ht="14.25">
      <c r="A49" s="11"/>
      <c r="B49" s="11"/>
      <c r="C49" s="11"/>
      <c r="E49" s="25"/>
    </row>
    <row r="50" spans="1:5" ht="118.5" customHeight="1">
      <c r="A50" s="82" t="s">
        <v>5</v>
      </c>
      <c r="B50" s="82"/>
      <c r="C50" s="76" t="s">
        <v>56</v>
      </c>
      <c r="D50" s="77"/>
      <c r="E50" s="78"/>
    </row>
    <row r="51" spans="1:5">
      <c r="A51" s="74" t="s">
        <v>6</v>
      </c>
      <c r="B51" s="74"/>
      <c r="C51" s="79" t="s">
        <v>57</v>
      </c>
      <c r="D51" s="80"/>
      <c r="E51" s="81"/>
    </row>
    <row r="52" spans="1:5">
      <c r="A52" s="75" t="s">
        <v>7</v>
      </c>
      <c r="B52" s="75"/>
      <c r="C52" s="71"/>
      <c r="D52" s="71"/>
      <c r="E52" s="71"/>
    </row>
    <row r="53" spans="1:5">
      <c r="A53" s="70" t="s">
        <v>44</v>
      </c>
      <c r="B53" s="70"/>
      <c r="C53" s="71" t="s">
        <v>49</v>
      </c>
      <c r="D53" s="71"/>
      <c r="E53" s="71"/>
    </row>
    <row r="54" spans="1:5">
      <c r="A54" s="45"/>
      <c r="B54" s="45"/>
    </row>
    <row r="55" spans="1:5">
      <c r="A55" s="20" t="s">
        <v>8</v>
      </c>
      <c r="B55" s="20"/>
      <c r="C55" s="20"/>
      <c r="D55" s="20"/>
      <c r="E55" s="20"/>
    </row>
    <row r="56" spans="1:5">
      <c r="A56" s="20"/>
      <c r="B56" s="20"/>
      <c r="C56" s="20"/>
      <c r="D56" s="20"/>
      <c r="E56" s="20"/>
    </row>
    <row r="57" spans="1:5">
      <c r="A57" s="20" t="s">
        <v>9</v>
      </c>
      <c r="B57" s="20"/>
      <c r="C57" s="20"/>
      <c r="D57" s="20"/>
      <c r="E57" s="20"/>
    </row>
    <row r="58" spans="1:5">
      <c r="A58" s="20"/>
      <c r="B58" s="20"/>
      <c r="C58" s="20"/>
      <c r="D58" s="20"/>
      <c r="E58" s="20"/>
    </row>
    <row r="59" spans="1:5">
      <c r="A59" s="20" t="s">
        <v>50</v>
      </c>
      <c r="B59" s="20"/>
      <c r="C59" s="20"/>
      <c r="D59" s="20"/>
      <c r="E59" s="20"/>
    </row>
    <row r="60" spans="1:5">
      <c r="A60" s="20"/>
      <c r="B60" s="20"/>
      <c r="C60" s="20"/>
      <c r="D60" s="20"/>
      <c r="E60" s="20"/>
    </row>
    <row r="61" spans="1:5" s="27" customFormat="1">
      <c r="A61" s="26" t="s">
        <v>10</v>
      </c>
      <c r="B61" s="26"/>
      <c r="C61" s="26"/>
      <c r="D61" s="26"/>
      <c r="E61" s="26"/>
    </row>
    <row r="62" spans="1:5">
      <c r="A62" s="19"/>
      <c r="B62" s="19"/>
      <c r="C62" s="19"/>
      <c r="D62" s="19"/>
      <c r="E62" s="19"/>
    </row>
    <row r="63" spans="1:5">
      <c r="A63" s="21"/>
      <c r="B63" s="21"/>
      <c r="C63" s="21"/>
      <c r="D63" s="21"/>
      <c r="E63" s="21"/>
    </row>
    <row r="64" spans="1:5">
      <c r="A64" s="21"/>
      <c r="B64" s="21"/>
      <c r="C64" s="21"/>
      <c r="D64" s="21"/>
      <c r="E64" s="21"/>
    </row>
    <row r="65" spans="1:5">
      <c r="A65" s="22"/>
      <c r="B65" s="22"/>
      <c r="C65" s="22"/>
      <c r="D65" s="22"/>
      <c r="E65" s="22"/>
    </row>
    <row r="66" spans="1:5">
      <c r="A66" s="20" t="s">
        <v>11</v>
      </c>
      <c r="B66" s="20"/>
      <c r="C66" s="20"/>
      <c r="D66" s="20"/>
      <c r="E66" s="20"/>
    </row>
    <row r="67" spans="1:5">
      <c r="A67" s="20"/>
      <c r="B67" s="20"/>
      <c r="C67" s="20"/>
      <c r="D67" s="20"/>
      <c r="E67" s="20"/>
    </row>
    <row r="68" spans="1:5">
      <c r="A68" s="16" t="s">
        <v>12</v>
      </c>
    </row>
  </sheetData>
  <mergeCells count="37">
    <mergeCell ref="B28:D28"/>
    <mergeCell ref="B26:D26"/>
    <mergeCell ref="A2:E2"/>
    <mergeCell ref="A3:E3"/>
    <mergeCell ref="A5:E5"/>
    <mergeCell ref="A6:E6"/>
    <mergeCell ref="A7:E7"/>
    <mergeCell ref="A8:E8"/>
    <mergeCell ref="B9:D9"/>
    <mergeCell ref="B10:D10"/>
    <mergeCell ref="B17:D17"/>
    <mergeCell ref="B24:D24"/>
    <mergeCell ref="B25:D25"/>
    <mergeCell ref="B27:D27"/>
    <mergeCell ref="A53:B53"/>
    <mergeCell ref="C53:E53"/>
    <mergeCell ref="C52:E52"/>
    <mergeCell ref="B46:D46"/>
    <mergeCell ref="A51:B51"/>
    <mergeCell ref="A52:B52"/>
    <mergeCell ref="C50:E50"/>
    <mergeCell ref="C51:E51"/>
    <mergeCell ref="A50:B50"/>
    <mergeCell ref="B47:D47"/>
    <mergeCell ref="B30:D30"/>
    <mergeCell ref="B45:D45"/>
    <mergeCell ref="B31:D31"/>
    <mergeCell ref="B32:D32"/>
    <mergeCell ref="B33:D33"/>
    <mergeCell ref="B44:D44"/>
    <mergeCell ref="B39:D39"/>
    <mergeCell ref="B34:D34"/>
    <mergeCell ref="B35:D35"/>
    <mergeCell ref="B36:D36"/>
    <mergeCell ref="B40:D40"/>
    <mergeCell ref="B37:D37"/>
    <mergeCell ref="B38:D38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Лод-16</vt:lpstr>
      <vt:lpstr>'Лод-16'!Область_печати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dmitrieva_ai</cp:lastModifiedBy>
  <cp:lastPrinted>2019-11-27T03:45:59Z</cp:lastPrinted>
  <dcterms:created xsi:type="dcterms:W3CDTF">2003-01-27T08:42:31Z</dcterms:created>
  <dcterms:modified xsi:type="dcterms:W3CDTF">2021-11-15T05:01:56Z</dcterms:modified>
</cp:coreProperties>
</file>